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0730" windowHeight="9390" tabRatio="359"/>
  </bookViews>
  <sheets>
    <sheet name="Приложение 14" sheetId="5" r:id="rId1"/>
  </sheets>
  <calcPr calcId="145621"/>
</workbook>
</file>

<file path=xl/calcChain.xml><?xml version="1.0" encoding="utf-8"?>
<calcChain xmlns="http://schemas.openxmlformats.org/spreadsheetml/2006/main">
  <c r="A31" i="5" l="1"/>
  <c r="H31" i="5" s="1"/>
  <c r="N17" i="5" l="1"/>
  <c r="L17" i="5"/>
  <c r="K17" i="5"/>
  <c r="I17" i="5"/>
  <c r="H17" i="5"/>
  <c r="G17" i="5"/>
  <c r="J16" i="5"/>
  <c r="M16" i="5" s="1"/>
  <c r="J15" i="5"/>
  <c r="M15" i="5" s="1"/>
  <c r="J14" i="5"/>
  <c r="J17" i="5" l="1"/>
  <c r="M14" i="5"/>
  <c r="M17" i="5" s="1"/>
  <c r="K65" i="5" l="1"/>
  <c r="J65" i="5" l="1"/>
  <c r="I65" i="5"/>
  <c r="H65" i="5"/>
  <c r="G65" i="5"/>
  <c r="F65" i="5"/>
  <c r="D55" i="5"/>
  <c r="K31" i="5"/>
  <c r="L31" i="5" s="1"/>
  <c r="G73" i="5" l="1"/>
  <c r="F73" i="5"/>
  <c r="G46" i="5" l="1"/>
  <c r="F46" i="5"/>
</calcChain>
</file>

<file path=xl/sharedStrings.xml><?xml version="1.0" encoding="utf-8"?>
<sst xmlns="http://schemas.openxmlformats.org/spreadsheetml/2006/main" count="168" uniqueCount="114">
  <si>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</si>
  <si>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</si>
  <si>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</si>
  <si>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</si>
  <si>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</si>
  <si>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</si>
  <si>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</si>
  <si>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</si>
  <si>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</si>
  <si>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</si>
  <si>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</si>
  <si>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</si>
  <si>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</si>
  <si>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</si>
  <si>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</si>
  <si>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</si>
  <si>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</si>
  <si>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</si>
  <si>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</si>
  <si>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</si>
  <si>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</si>
  <si>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</si>
  <si>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</si>
  <si>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</si>
  <si>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</si>
  <si>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</si>
  <si>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</si>
  <si>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</si>
  <si>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</si>
  <si>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</si>
  <si>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</si>
  <si>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</si>
  <si>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</si>
  <si>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</si>
  <si>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</si>
  <si>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</si>
  <si>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</si>
  <si>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</si>
  <si>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</si>
  <si>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</si>
  <si>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</si>
  <si>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</si>
  <si>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</si>
  <si>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</si>
  <si>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>Бенефициент на гаранцията, издадена от лицето по чл.8а от ЗОД</t>
  </si>
  <si>
    <t xml:space="preserve">к.10 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</si>
  <si>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</si>
  <si>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</si>
  <si>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</si>
  <si>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</si>
  <si>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</si>
  <si>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</si>
  <si>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</si>
  <si>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/име, подпис и печат/</t>
  </si>
  <si>
    <t>2016 г.</t>
  </si>
  <si>
    <t>/име, сл. тел. и подпис/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</si>
  <si>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</si>
  <si>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</si>
  <si>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</si>
  <si>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</si>
  <si>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</si>
  <si>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2017 г.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</si>
  <si>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</si>
  <si>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</si>
  <si>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color theme="1"/>
        <rFont val="Times New Roman"/>
        <family val="1"/>
        <charset val="204"/>
      </rPr>
      <t>чл.3 от ЗОД</t>
    </r>
    <r>
      <rPr>
        <sz val="10"/>
        <color theme="1"/>
        <rFont val="Times New Roman"/>
        <family val="1"/>
        <charset val="204"/>
      </rPr>
      <t>)</t>
    </r>
  </si>
  <si>
    <r>
      <t xml:space="preserve">  а) плащанията по дълга по </t>
    </r>
    <r>
      <rPr>
        <b/>
        <sz val="10"/>
        <color theme="1"/>
        <rFont val="Times New Roman"/>
        <family val="1"/>
        <charset val="204"/>
      </rPr>
      <t>чл. 3, т. 5 от ЗОД</t>
    </r>
    <r>
      <rPr>
        <sz val="10"/>
        <color theme="1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</si>
  <si>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</si>
  <si>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</si>
  <si>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</si>
  <si>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</si>
  <si>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 xml:space="preserve">                                                                                                                                    </t>
  </si>
  <si>
    <t>Остатъчен размер на дълга към 01.01.2019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</si>
  <si>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</si>
  <si>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</si>
  <si>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</si>
  <si>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t xml:space="preserve">Общо извършени плащания по дълга през 2019 г. по главница и разходи /в лева/ </t>
  </si>
  <si>
    <t>Остатъчен размер на дълга към 31.12.2019 г. /в лева/</t>
  </si>
  <si>
    <t>2. Информацията се попълва за дългове, които към 01.01.2019 г. са били поети (сключени договори, възникнали задължения), както и за дълговете, които са поети през 2019 г., включително и за тези, които са погасени през 2019 г. Информация за дългове, които към 31.12.2018 г. са приключили, не се попълва.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</si>
  <si>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2019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</si>
  <si>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31.12.2019 г. /к.14/ следва да е равен на к.7+к.8-к.9. За дълга във валута с плаващ курс (USD, JPY), левовата равностойност на остатъчния размер към 31.12.2019 г. (к.14) се посочва като се използва съответния курс на БНБ за валутата. </t>
  </si>
  <si>
    <t>5. Остатъчен размер на дълга към 01.01.2019 г. и към 31.12.2019 г. е дълга по счетоводни данни, съответно към двата периода.</t>
  </si>
  <si>
    <t>2018 г.</t>
  </si>
  <si>
    <t xml:space="preserve">Плащания по дълга, влизащи в изчислението на съотношени-ето през 2019 г. </t>
  </si>
  <si>
    <r>
      <t xml:space="preserve">2. В к.10 се посочва общия размер на плащанията през </t>
    </r>
    <r>
      <rPr>
        <b/>
        <sz val="10"/>
        <color theme="1"/>
        <rFont val="Times New Roman"/>
        <family val="1"/>
        <charset val="204"/>
      </rPr>
      <t>2019 г.</t>
    </r>
    <r>
      <rPr>
        <sz val="10"/>
        <color theme="1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color theme="1"/>
        <rFont val="Times New Roman"/>
        <family val="1"/>
        <charset val="204"/>
      </rPr>
      <t>2019 г.</t>
    </r>
    <r>
      <rPr>
        <sz val="10"/>
        <color theme="1"/>
        <rFont val="Times New Roman"/>
        <family val="1"/>
        <charset val="204"/>
      </rPr>
      <t xml:space="preserve"> те са:</t>
    </r>
  </si>
  <si>
    <t>Остатъчен размер на дълга на бенефициента към 01.01.2019 г. /в лева/</t>
  </si>
  <si>
    <t>Остатъчен размер на дълга на бенефициента към 31.12.2019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</si>
  <si>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01.01.2019 г. са били активни, както и за гаранциите, издадени през 2019 г.</t>
    </r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</si>
  <si>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2019 г. </t>
    </r>
  </si>
  <si>
    <t>Изравнителна субсидия - отчетни данни за 2018 г.</t>
  </si>
  <si>
    <t>Бюджетни приходи - отчетни данни за 2018 г.</t>
  </si>
  <si>
    <t xml:space="preserve">Съотношение на номинала на издадените през 2019 г. общински гаранции и общата сума на приходите и  изравнителна субсидия </t>
  </si>
  <si>
    <t>Остатъчен размер на дълга на лицето към 01.01.2019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</si>
  <si>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</si>
  <si>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t>Остатъчен размер на дълга на лицето към 31.12.2019 г. /в лева/</t>
  </si>
  <si>
    <t>Остатъчен размер на гаранцията към 01.01.2019 г. /в лева/</t>
  </si>
  <si>
    <t>Остатъчен размер на гаранцията към 31.12.2019 г. /в лева/</t>
  </si>
  <si>
    <r>
      <t xml:space="preserve">  в) </t>
    </r>
    <r>
      <rPr>
        <i/>
        <sz val="10"/>
        <color theme="1"/>
        <rFont val="Times New Roman"/>
        <family val="1"/>
        <charset val="204"/>
      </rPr>
      <t>частта</t>
    </r>
    <r>
      <rPr>
        <sz val="10"/>
        <color theme="1"/>
        <rFont val="Times New Roman"/>
        <family val="1"/>
        <charset val="204"/>
      </rPr>
      <t xml:space="preserve"> от плащанията </t>
    </r>
    <r>
      <rPr>
        <i/>
        <sz val="10"/>
        <color theme="1"/>
        <rFont val="Times New Roman"/>
        <family val="1"/>
        <charset val="204"/>
      </rPr>
      <t>по главницата</t>
    </r>
    <r>
      <rPr>
        <sz val="10"/>
        <color theme="1"/>
        <rFont val="Times New Roman"/>
        <family val="1"/>
        <charset val="204"/>
      </rPr>
      <t xml:space="preserve"> по съществуващ дълг през 2019 г., която е погасена чрез нов, рефинансиращ заем, съгласно</t>
    </r>
    <r>
      <rPr>
        <b/>
        <sz val="10"/>
        <color theme="1"/>
        <rFont val="Times New Roman"/>
        <family val="1"/>
        <charset val="204"/>
      </rPr>
      <t xml:space="preserve"> чл. 82, ал. 3 от ЗДБРБ за 2020 г.</t>
    </r>
  </si>
  <si>
    <r>
      <t xml:space="preserve">  б) плащания по ЕСКО договори, съгласно </t>
    </r>
    <r>
      <rPr>
        <b/>
        <sz val="10"/>
        <color theme="1"/>
        <rFont val="Times New Roman"/>
        <family val="1"/>
        <charset val="204"/>
      </rPr>
      <t xml:space="preserve">чл. 84, ал. 1 от ЗДБРБ за 2019 г.                           </t>
    </r>
  </si>
  <si>
    <r>
      <t xml:space="preserve">  г) заеми въз основа на предоставени от </t>
    </r>
    <r>
      <rPr>
        <b/>
        <sz val="10"/>
        <color theme="1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color theme="1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color theme="1"/>
        <rFont val="Times New Roman"/>
        <family val="1"/>
        <charset val="204"/>
      </rPr>
      <t>съгласно чл. 84, ал. 5 на ЗДБРБ за 2019 г.</t>
    </r>
  </si>
  <si>
    <t>Приложение  № 14</t>
  </si>
  <si>
    <t>1. Договор за общински заем 821/21.10.2015</t>
  </si>
  <si>
    <t>ФЛАГ ЕАД</t>
  </si>
  <si>
    <t>BGN</t>
  </si>
  <si>
    <t>Собствено участие по проект</t>
  </si>
  <si>
    <t>2.Безлихвен заем от ЦБ по проекти, финансирани с европейски средства</t>
  </si>
  <si>
    <t>МФ</t>
  </si>
  <si>
    <t>Наложени фин. корекции</t>
  </si>
  <si>
    <t>Плащане по проект, финансиран с европейски средства</t>
  </si>
  <si>
    <t>3. Договор за общински заем 1040/12.12.2018</t>
  </si>
  <si>
    <t>-</t>
  </si>
  <si>
    <t>Елена Кичукова; 0336 62205</t>
  </si>
  <si>
    <t xml:space="preserve">                      Николай Митков</t>
  </si>
  <si>
    <t xml:space="preserve">  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2019 година </t>
  </si>
  <si>
    <t>на община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</si>
</sst>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Border="1"/>
    <xf numFmtId="0" fontId="8" fillId="0" borderId="0" xfId="1" applyFont="1" applyBorder="1"/>
    <xf numFmtId="0" fontId="5" fillId="2" borderId="7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center" vertical="top"/>
    </xf>
    <xf numFmtId="1" fontId="8" fillId="2" borderId="5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/>
    <xf numFmtId="3" fontId="10" fillId="2" borderId="1" xfId="1" applyNumberFormat="1" applyFont="1" applyFill="1" applyBorder="1" applyAlignment="1"/>
    <xf numFmtId="3" fontId="10" fillId="0" borderId="7" xfId="1" applyNumberFormat="1" applyFont="1" applyFill="1" applyBorder="1" applyAlignment="1"/>
    <xf numFmtId="0" fontId="4" fillId="0" borderId="0" xfId="1" applyFont="1" applyFill="1"/>
    <xf numFmtId="3" fontId="10" fillId="0" borderId="8" xfId="1" applyNumberFormat="1" applyFont="1" applyFill="1" applyBorder="1" applyAlignment="1"/>
    <xf numFmtId="3" fontId="10" fillId="0" borderId="2" xfId="1" applyNumberFormat="1" applyFont="1" applyFill="1" applyBorder="1" applyAlignment="1"/>
    <xf numFmtId="3" fontId="5" fillId="2" borderId="1" xfId="1" applyNumberFormat="1" applyFont="1" applyFill="1" applyBorder="1" applyAlignment="1">
      <alignment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justify"/>
    </xf>
    <xf numFmtId="0" fontId="11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/>
    <xf numFmtId="3" fontId="10" fillId="0" borderId="1" xfId="0" applyNumberFormat="1" applyFont="1" applyBorder="1"/>
    <xf numFmtId="0" fontId="4" fillId="0" borderId="0" xfId="1" applyFont="1" applyFill="1" applyAlignment="1">
      <alignment wrapText="1"/>
    </xf>
    <xf numFmtId="0" fontId="4" fillId="4" borderId="0" xfId="1" applyFont="1" applyFill="1"/>
    <xf numFmtId="0" fontId="5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14" fontId="10" fillId="0" borderId="1" xfId="1" applyNumberFormat="1" applyFont="1" applyFill="1" applyBorder="1" applyAlignment="1">
      <alignment wrapText="1"/>
    </xf>
    <xf numFmtId="0" fontId="9" fillId="2" borderId="5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/>
    </xf>
    <xf numFmtId="3" fontId="10" fillId="0" borderId="1" xfId="1" applyNumberFormat="1" applyFont="1" applyBorder="1"/>
    <xf numFmtId="3" fontId="10" fillId="0" borderId="1" xfId="1" applyNumberFormat="1" applyFont="1" applyFill="1" applyBorder="1"/>
    <xf numFmtId="3" fontId="4" fillId="0" borderId="0" xfId="1" applyNumberFormat="1" applyFont="1" applyFill="1" applyBorder="1"/>
    <xf numFmtId="1" fontId="8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justify"/>
    </xf>
    <xf numFmtId="0" fontId="10" fillId="0" borderId="5" xfId="1" applyFont="1" applyFill="1" applyBorder="1" applyAlignment="1">
      <alignment vertical="center" wrapText="1"/>
    </xf>
    <xf numFmtId="3" fontId="10" fillId="0" borderId="8" xfId="1" applyNumberFormat="1" applyFont="1" applyFill="1" applyBorder="1" applyAlignment="1">
      <alignment wrapText="1"/>
    </xf>
    <xf numFmtId="3" fontId="10" fillId="0" borderId="2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vertical="justify"/>
    </xf>
    <xf numFmtId="0" fontId="10" fillId="0" borderId="8" xfId="1" applyFont="1" applyFill="1" applyBorder="1" applyAlignment="1">
      <alignment vertical="center" wrapText="1"/>
    </xf>
    <xf numFmtId="3" fontId="5" fillId="2" borderId="7" xfId="1" applyNumberFormat="1" applyFont="1" applyFill="1" applyBorder="1" applyAlignment="1">
      <alignment wrapText="1"/>
    </xf>
    <xf numFmtId="3" fontId="5" fillId="2" borderId="6" xfId="1" applyNumberFormat="1" applyFont="1" applyFill="1" applyBorder="1" applyAlignment="1">
      <alignment wrapText="1"/>
    </xf>
    <xf numFmtId="3" fontId="5" fillId="3" borderId="1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justify"/>
    </xf>
    <xf numFmtId="0" fontId="5" fillId="2" borderId="1" xfId="1" applyFont="1" applyFill="1" applyBorder="1" applyAlignment="1">
      <alignment vertical="center" wrapText="1"/>
    </xf>
    <xf numFmtId="0" fontId="15" fillId="0" borderId="0" xfId="1" applyFont="1" applyFill="1"/>
    <xf numFmtId="3" fontId="16" fillId="0" borderId="1" xfId="1" applyNumberFormat="1" applyFont="1" applyFill="1" applyBorder="1" applyAlignment="1">
      <alignment horizontal="left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right" vertical="center" wrapText="1"/>
    </xf>
    <xf numFmtId="3" fontId="10" fillId="0" borderId="2" xfId="1" applyNumberFormat="1" applyFont="1" applyFill="1" applyBorder="1" applyAlignment="1">
      <alignment horizontal="center" vertical="center" wrapText="1"/>
    </xf>
    <xf numFmtId="3" fontId="10" fillId="0" borderId="2" xfId="1" applyNumberFormat="1" applyFont="1" applyFill="1" applyBorder="1" applyAlignment="1">
      <alignment vertical="center" wrapText="1"/>
    </xf>
    <xf numFmtId="3" fontId="10" fillId="0" borderId="2" xfId="1" applyNumberFormat="1" applyFont="1" applyFill="1" applyBorder="1" applyAlignment="1">
      <alignment vertical="center"/>
    </xf>
    <xf numFmtId="3" fontId="10" fillId="2" borderId="1" xfId="1" applyNumberFormat="1" applyFont="1" applyFill="1" applyBorder="1" applyAlignment="1">
      <alignment vertical="center"/>
    </xf>
    <xf numFmtId="3" fontId="10" fillId="0" borderId="9" xfId="1" applyNumberFormat="1" applyFont="1" applyFill="1" applyBorder="1" applyAlignment="1">
      <alignment vertical="center"/>
    </xf>
    <xf numFmtId="0" fontId="9" fillId="2" borderId="12" xfId="1" applyFont="1" applyFill="1" applyBorder="1" applyAlignment="1">
      <alignment vertical="center" wrapText="1"/>
    </xf>
    <xf numFmtId="0" fontId="9" fillId="2" borderId="13" xfId="1" applyFont="1" applyFill="1" applyBorder="1" applyAlignment="1">
      <alignment vertical="center" wrapText="1"/>
    </xf>
    <xf numFmtId="0" fontId="10" fillId="2" borderId="3" xfId="1" applyFont="1" applyFill="1" applyBorder="1" applyAlignment="1">
      <alignment vertical="center" wrapText="1"/>
    </xf>
    <xf numFmtId="164" fontId="10" fillId="2" borderId="5" xfId="2" applyNumberFormat="1" applyFont="1" applyFill="1" applyBorder="1" applyAlignment="1">
      <alignment horizontal="center"/>
    </xf>
    <xf numFmtId="164" fontId="10" fillId="2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1" applyFont="1" applyAlignment="1">
      <alignment wrapText="1"/>
    </xf>
    <xf numFmtId="0" fontId="4" fillId="4" borderId="0" xfId="1" applyFont="1" applyFill="1" applyAlignment="1">
      <alignment wrapText="1"/>
    </xf>
    <xf numFmtId="0" fontId="2" fillId="4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Border="1" applyAlignment="1">
      <alignment horizontal="left"/>
    </xf>
    <xf numFmtId="0" fontId="5" fillId="2" borderId="5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3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5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5" fillId="0" borderId="0" xfId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10" fillId="0" borderId="5" xfId="2" applyNumberFormat="1" applyFont="1" applyFill="1" applyBorder="1" applyAlignment="1">
      <alignment horizontal="center"/>
    </xf>
    <xf numFmtId="164" fontId="10" fillId="0" borderId="6" xfId="2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/>
    </xf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76"/>
  <sheetViews>
    <sheetView tabSelected="1" topLeftCell="A10" zoomScale="73" zoomScaleNormal="73" workbookViewId="0">
      <selection activeCell="L46" sqref="L46"/>
    </sheetView>
  </sheetViews>
  <sheetFormatPr defaultRowHeight="12.75" x14ac:dyDescent="0.2"/>
  <cols>
    <col min="1" max="1" width="27.28515625" style="1" customWidth="1"/>
    <col min="2" max="2" width="19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6.7109375" style="1" customWidth="1"/>
    <col min="11" max="11" width="16.85546875" style="1" customWidth="1"/>
    <col min="12" max="12" width="11.42578125" style="1" customWidth="1"/>
    <col min="13" max="13" width="18.28515625" style="1" customWidth="1"/>
    <col min="14" max="14" width="20.710937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4.25" x14ac:dyDescent="0.2">
      <c r="L2" s="3" t="s">
        <v>99</v>
      </c>
    </row>
    <row r="3" spans="1:14" ht="15.75" x14ac:dyDescent="0.25">
      <c r="A3" s="95" t="s">
        <v>10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ht="10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8.75" x14ac:dyDescent="0.3">
      <c r="A5" s="103" t="s">
        <v>112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4" ht="18.75" x14ac:dyDescent="0.3">
      <c r="A6" s="103" t="s">
        <v>113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</row>
    <row r="7" spans="1:14" s="5" customFormat="1" ht="15.75" x14ac:dyDescent="0.25">
      <c r="A7" s="95"/>
      <c r="B7" s="95"/>
      <c r="C7" s="95"/>
      <c r="D7" s="95"/>
      <c r="E7" s="95"/>
      <c r="F7" s="95"/>
      <c r="G7" s="95"/>
      <c r="H7" s="95"/>
      <c r="I7" s="4"/>
      <c r="J7" s="4"/>
      <c r="M7" s="4" t="s">
        <v>3</v>
      </c>
      <c r="N7" s="6">
        <v>6610</v>
      </c>
    </row>
    <row r="8" spans="1:14" s="5" customFormat="1" ht="17.25" customHeight="1" x14ac:dyDescent="0.25">
      <c r="A8" s="7" t="s">
        <v>66</v>
      </c>
    </row>
    <row r="9" spans="1:14" s="5" customFormat="1" ht="8.25" customHeight="1" x14ac:dyDescent="0.2">
      <c r="A9" s="8"/>
    </row>
    <row r="10" spans="1:14" ht="15.75" customHeight="1" x14ac:dyDescent="0.2">
      <c r="A10" s="100" t="s">
        <v>59</v>
      </c>
      <c r="B10" s="74" t="s">
        <v>5</v>
      </c>
      <c r="C10" s="74" t="s">
        <v>6</v>
      </c>
      <c r="D10" s="74" t="s">
        <v>8</v>
      </c>
      <c r="E10" s="74" t="s">
        <v>9</v>
      </c>
      <c r="F10" s="74" t="s">
        <v>7</v>
      </c>
      <c r="G10" s="74" t="s">
        <v>71</v>
      </c>
      <c r="H10" s="74" t="s">
        <v>72</v>
      </c>
      <c r="I10" s="74" t="s">
        <v>73</v>
      </c>
      <c r="J10" s="74" t="s">
        <v>74</v>
      </c>
      <c r="K10" s="9" t="s">
        <v>1</v>
      </c>
      <c r="L10" s="10"/>
      <c r="M10" s="74" t="s">
        <v>75</v>
      </c>
      <c r="N10" s="74" t="s">
        <v>76</v>
      </c>
    </row>
    <row r="11" spans="1:14" ht="15.75" customHeight="1" x14ac:dyDescent="0.2">
      <c r="A11" s="101"/>
      <c r="B11" s="75"/>
      <c r="C11" s="75"/>
      <c r="D11" s="75"/>
      <c r="E11" s="75"/>
      <c r="F11" s="75"/>
      <c r="G11" s="75"/>
      <c r="H11" s="75"/>
      <c r="I11" s="75"/>
      <c r="J11" s="75"/>
      <c r="K11" s="77" t="s">
        <v>11</v>
      </c>
      <c r="L11" s="104" t="s">
        <v>12</v>
      </c>
      <c r="M11" s="75"/>
      <c r="N11" s="75"/>
    </row>
    <row r="12" spans="1:14" ht="96.75" customHeight="1" x14ac:dyDescent="0.2">
      <c r="A12" s="102"/>
      <c r="B12" s="76"/>
      <c r="C12" s="76"/>
      <c r="D12" s="76"/>
      <c r="E12" s="76"/>
      <c r="F12" s="76"/>
      <c r="G12" s="76"/>
      <c r="H12" s="76"/>
      <c r="I12" s="76"/>
      <c r="J12" s="76"/>
      <c r="K12" s="78"/>
      <c r="L12" s="105"/>
      <c r="M12" s="76"/>
      <c r="N12" s="76"/>
    </row>
    <row r="13" spans="1:14" ht="33" customHeight="1" x14ac:dyDescent="0.2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 t="s">
        <v>33</v>
      </c>
      <c r="H13" s="11" t="s">
        <v>34</v>
      </c>
      <c r="I13" s="11" t="s">
        <v>30</v>
      </c>
      <c r="J13" s="11" t="s">
        <v>47</v>
      </c>
      <c r="K13" s="11" t="s">
        <v>35</v>
      </c>
      <c r="L13" s="11" t="s">
        <v>36</v>
      </c>
      <c r="M13" s="11" t="s">
        <v>37</v>
      </c>
      <c r="N13" s="12" t="s">
        <v>38</v>
      </c>
    </row>
    <row r="14" spans="1:14" s="16" customFormat="1" ht="49.5" customHeight="1" x14ac:dyDescent="0.25">
      <c r="A14" s="60" t="s">
        <v>100</v>
      </c>
      <c r="B14" s="61">
        <v>1138507</v>
      </c>
      <c r="C14" s="61" t="s">
        <v>101</v>
      </c>
      <c r="D14" s="61" t="s">
        <v>102</v>
      </c>
      <c r="E14" s="61" t="s">
        <v>103</v>
      </c>
      <c r="F14" s="62">
        <v>45621</v>
      </c>
      <c r="G14" s="63">
        <v>741597</v>
      </c>
      <c r="H14" s="61" t="s">
        <v>109</v>
      </c>
      <c r="I14" s="13">
        <v>125340</v>
      </c>
      <c r="J14" s="14">
        <f>+K14+L14</f>
        <v>29521</v>
      </c>
      <c r="K14" s="13">
        <v>28321</v>
      </c>
      <c r="L14" s="15">
        <v>1200</v>
      </c>
      <c r="M14" s="14">
        <f>+J14+I14</f>
        <v>154861</v>
      </c>
      <c r="N14" s="13">
        <v>616257</v>
      </c>
    </row>
    <row r="15" spans="1:14" s="16" customFormat="1" ht="61.5" customHeight="1" x14ac:dyDescent="0.2">
      <c r="A15" s="60" t="s">
        <v>104</v>
      </c>
      <c r="B15" s="61">
        <v>1336702</v>
      </c>
      <c r="C15" s="61" t="s">
        <v>105</v>
      </c>
      <c r="D15" s="61" t="s">
        <v>102</v>
      </c>
      <c r="E15" s="61" t="s">
        <v>106</v>
      </c>
      <c r="F15" s="62">
        <v>43738</v>
      </c>
      <c r="G15" s="63">
        <v>102605</v>
      </c>
      <c r="H15" s="61" t="s">
        <v>109</v>
      </c>
      <c r="I15" s="66">
        <v>102605</v>
      </c>
      <c r="J15" s="67">
        <f>+K15+L15</f>
        <v>0</v>
      </c>
      <c r="K15" s="66"/>
      <c r="L15" s="68"/>
      <c r="M15" s="67">
        <f t="shared" ref="M15:M16" si="0">+J15+I15</f>
        <v>102605</v>
      </c>
      <c r="N15" s="66">
        <v>0</v>
      </c>
    </row>
    <row r="16" spans="1:14" s="16" customFormat="1" ht="86.25" customHeight="1" x14ac:dyDescent="0.2">
      <c r="A16" s="60" t="s">
        <v>108</v>
      </c>
      <c r="B16" s="64">
        <v>259562</v>
      </c>
      <c r="C16" s="61" t="s">
        <v>101</v>
      </c>
      <c r="D16" s="61" t="s">
        <v>102</v>
      </c>
      <c r="E16" s="65" t="s">
        <v>107</v>
      </c>
      <c r="F16" s="62">
        <v>43794</v>
      </c>
      <c r="G16" s="65">
        <v>259562</v>
      </c>
      <c r="H16" s="61" t="s">
        <v>109</v>
      </c>
      <c r="I16" s="66">
        <v>199910</v>
      </c>
      <c r="J16" s="67">
        <f t="shared" ref="J16" si="1">+K16+L16</f>
        <v>7981</v>
      </c>
      <c r="K16" s="66">
        <v>6781</v>
      </c>
      <c r="L16" s="68">
        <v>1200</v>
      </c>
      <c r="M16" s="67">
        <f t="shared" si="0"/>
        <v>207891</v>
      </c>
      <c r="N16" s="66">
        <v>59652</v>
      </c>
    </row>
    <row r="17" spans="1:14" s="16" customFormat="1" ht="21" customHeight="1" x14ac:dyDescent="0.25">
      <c r="A17" s="97" t="s">
        <v>2</v>
      </c>
      <c r="B17" s="98"/>
      <c r="C17" s="98"/>
      <c r="D17" s="98"/>
      <c r="E17" s="98"/>
      <c r="F17" s="99"/>
      <c r="G17" s="19">
        <f t="shared" ref="G17:N17" si="2">SUM(G14:G16)</f>
        <v>1103764</v>
      </c>
      <c r="H17" s="19">
        <f t="shared" si="2"/>
        <v>0</v>
      </c>
      <c r="I17" s="19">
        <f t="shared" si="2"/>
        <v>427855</v>
      </c>
      <c r="J17" s="19">
        <f t="shared" si="2"/>
        <v>37502</v>
      </c>
      <c r="K17" s="19">
        <f t="shared" si="2"/>
        <v>35102</v>
      </c>
      <c r="L17" s="19">
        <f t="shared" si="2"/>
        <v>2400</v>
      </c>
      <c r="M17" s="19">
        <f t="shared" si="2"/>
        <v>465357</v>
      </c>
      <c r="N17" s="19">
        <f t="shared" si="2"/>
        <v>675909</v>
      </c>
    </row>
    <row r="18" spans="1:14" s="16" customFormat="1" ht="15.75" x14ac:dyDescent="0.2">
      <c r="A18" s="20"/>
      <c r="B18" s="20"/>
      <c r="C18" s="20"/>
      <c r="D18" s="20"/>
      <c r="E18" s="20"/>
      <c r="F18" s="20"/>
      <c r="G18" s="20"/>
      <c r="H18" s="21"/>
      <c r="I18" s="21"/>
      <c r="J18" s="21"/>
      <c r="K18" s="21"/>
    </row>
    <row r="19" spans="1:14" ht="18.75" customHeight="1" x14ac:dyDescent="0.2">
      <c r="A19" s="59" t="s">
        <v>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4" ht="27" customHeight="1" x14ac:dyDescent="0.25">
      <c r="A20" s="79" t="s">
        <v>62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80"/>
      <c r="M20" s="80"/>
      <c r="N20" s="80"/>
    </row>
    <row r="21" spans="1:14" ht="26.25" customHeight="1" x14ac:dyDescent="0.2">
      <c r="A21" s="79" t="s">
        <v>77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</row>
    <row r="22" spans="1:14" ht="12.75" customHeight="1" x14ac:dyDescent="0.25">
      <c r="A22" s="79" t="s">
        <v>78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1:14" s="16" customFormat="1" ht="24.75" customHeight="1" x14ac:dyDescent="0.2">
      <c r="A23" s="79" t="s">
        <v>79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</row>
    <row r="24" spans="1:14" s="16" customFormat="1" ht="15" x14ac:dyDescent="0.25">
      <c r="A24" s="81" t="s">
        <v>80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</row>
    <row r="26" spans="1:14" ht="15.75" x14ac:dyDescent="0.25">
      <c r="A26" s="96" t="s">
        <v>46</v>
      </c>
      <c r="B26" s="96"/>
      <c r="C26" s="96"/>
    </row>
    <row r="27" spans="1:14" s="16" customFormat="1" ht="7.5" customHeight="1" x14ac:dyDescent="0.25">
      <c r="A27" s="22"/>
      <c r="B27" s="1"/>
      <c r="C27" s="1"/>
      <c r="D27" s="1"/>
      <c r="E27" s="1"/>
      <c r="F27" s="1"/>
      <c r="G27" s="1"/>
      <c r="H27" s="1"/>
      <c r="I27" s="1"/>
      <c r="J27" s="21"/>
      <c r="K27" s="21"/>
    </row>
    <row r="28" spans="1:14" s="16" customFormat="1" ht="122.25" customHeight="1" x14ac:dyDescent="0.2">
      <c r="A28" s="84" t="s">
        <v>41</v>
      </c>
      <c r="B28" s="90" t="s">
        <v>21</v>
      </c>
      <c r="C28" s="91"/>
      <c r="D28" s="92"/>
      <c r="E28" s="90" t="s">
        <v>22</v>
      </c>
      <c r="F28" s="91"/>
      <c r="G28" s="92"/>
      <c r="H28" s="84" t="s">
        <v>23</v>
      </c>
      <c r="I28" s="86" t="s">
        <v>75</v>
      </c>
      <c r="J28" s="84" t="s">
        <v>63</v>
      </c>
      <c r="K28" s="87" t="s">
        <v>82</v>
      </c>
      <c r="L28" s="86" t="s">
        <v>56</v>
      </c>
      <c r="M28" s="87"/>
    </row>
    <row r="29" spans="1:14" s="16" customFormat="1" ht="18" customHeight="1" x14ac:dyDescent="0.2">
      <c r="A29" s="85"/>
      <c r="B29" s="23" t="s">
        <v>54</v>
      </c>
      <c r="C29" s="23" t="s">
        <v>61</v>
      </c>
      <c r="D29" s="23" t="s">
        <v>81</v>
      </c>
      <c r="E29" s="23" t="s">
        <v>54</v>
      </c>
      <c r="F29" s="23" t="s">
        <v>61</v>
      </c>
      <c r="G29" s="23" t="s">
        <v>81</v>
      </c>
      <c r="H29" s="85"/>
      <c r="I29" s="88"/>
      <c r="J29" s="85"/>
      <c r="K29" s="89"/>
      <c r="L29" s="88"/>
      <c r="M29" s="89"/>
    </row>
    <row r="30" spans="1:14" s="16" customFormat="1" ht="27" customHeight="1" x14ac:dyDescent="0.2">
      <c r="A30" s="24" t="s">
        <v>39</v>
      </c>
      <c r="B30" s="25" t="s">
        <v>25</v>
      </c>
      <c r="C30" s="26" t="s">
        <v>26</v>
      </c>
      <c r="D30" s="24" t="s">
        <v>27</v>
      </c>
      <c r="E30" s="24" t="s">
        <v>28</v>
      </c>
      <c r="F30" s="24" t="s">
        <v>29</v>
      </c>
      <c r="G30" s="24" t="s">
        <v>33</v>
      </c>
      <c r="H30" s="27" t="s">
        <v>40</v>
      </c>
      <c r="I30" s="24" t="s">
        <v>30</v>
      </c>
      <c r="J30" s="25" t="s">
        <v>31</v>
      </c>
      <c r="K30" s="27" t="s">
        <v>32</v>
      </c>
      <c r="L30" s="93" t="s">
        <v>57</v>
      </c>
      <c r="M30" s="94"/>
    </row>
    <row r="31" spans="1:14" s="16" customFormat="1" ht="27" customHeight="1" x14ac:dyDescent="0.25">
      <c r="A31" s="28">
        <f>+B31+C31+D31+E31+F31+G31</f>
        <v>16633119</v>
      </c>
      <c r="B31" s="29">
        <v>1517000</v>
      </c>
      <c r="C31" s="29">
        <v>1518300</v>
      </c>
      <c r="D31" s="29">
        <v>1595900</v>
      </c>
      <c r="E31" s="29">
        <v>3645414</v>
      </c>
      <c r="F31" s="29">
        <v>4221479</v>
      </c>
      <c r="G31" s="29">
        <v>4135026</v>
      </c>
      <c r="H31" s="28">
        <f>ROUND(+A31/3,0)</f>
        <v>5544373</v>
      </c>
      <c r="I31" s="29">
        <v>465357</v>
      </c>
      <c r="J31" s="29">
        <v>465357</v>
      </c>
      <c r="K31" s="28">
        <f>+I31-J31</f>
        <v>0</v>
      </c>
      <c r="L31" s="72">
        <f>(K31/H31)</f>
        <v>0</v>
      </c>
      <c r="M31" s="73"/>
    </row>
    <row r="32" spans="1:14" s="16" customFormat="1" ht="15.75" x14ac:dyDescent="0.25">
      <c r="A32" s="22"/>
      <c r="B32" s="1"/>
      <c r="C32" s="1"/>
      <c r="D32" s="1"/>
      <c r="E32" s="1"/>
      <c r="F32" s="1"/>
      <c r="G32" s="1"/>
      <c r="H32" s="1"/>
      <c r="I32" s="1"/>
      <c r="J32" s="21"/>
      <c r="K32" s="21"/>
    </row>
    <row r="33" spans="1:14" s="16" customFormat="1" ht="15.75" x14ac:dyDescent="0.2">
      <c r="A33" s="59" t="s">
        <v>0</v>
      </c>
      <c r="B33" s="1"/>
      <c r="C33" s="1"/>
      <c r="D33" s="1"/>
      <c r="E33" s="1"/>
      <c r="F33" s="1"/>
      <c r="G33" s="1"/>
      <c r="H33" s="1"/>
      <c r="I33" s="1"/>
      <c r="J33" s="21"/>
      <c r="K33" s="21"/>
    </row>
    <row r="34" spans="1:14" s="16" customFormat="1" ht="15" x14ac:dyDescent="0.25">
      <c r="A34" s="81" t="s">
        <v>64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</row>
    <row r="35" spans="1:14" s="16" customFormat="1" ht="15.75" customHeight="1" x14ac:dyDescent="0.25">
      <c r="A35" s="81" t="s">
        <v>83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</row>
    <row r="36" spans="1:14" s="30" customFormat="1" ht="15" customHeight="1" x14ac:dyDescent="0.25">
      <c r="A36" s="82" t="s">
        <v>65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</row>
    <row r="37" spans="1:14" s="31" customFormat="1" ht="15" x14ac:dyDescent="0.25">
      <c r="A37" s="82" t="s">
        <v>97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</row>
    <row r="38" spans="1:14" s="31" customFormat="1" ht="15" x14ac:dyDescent="0.25">
      <c r="A38" s="82" t="s">
        <v>96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</row>
    <row r="39" spans="1:14" s="16" customFormat="1" ht="15.75" x14ac:dyDescent="0.2">
      <c r="A39" s="1" t="s">
        <v>98</v>
      </c>
      <c r="B39" s="1"/>
      <c r="C39" s="1"/>
      <c r="D39" s="1"/>
      <c r="E39" s="1"/>
      <c r="F39" s="1"/>
      <c r="G39" s="1"/>
      <c r="H39" s="1"/>
      <c r="I39" s="1"/>
      <c r="J39" s="21"/>
      <c r="K39" s="21"/>
    </row>
    <row r="40" spans="1:14" s="16" customFormat="1" ht="19.5" customHeight="1" x14ac:dyDescent="0.25">
      <c r="A40" s="7" t="s">
        <v>4</v>
      </c>
      <c r="B40" s="20"/>
      <c r="C40" s="20"/>
      <c r="D40" s="20"/>
      <c r="E40" s="20"/>
      <c r="F40" s="20"/>
      <c r="G40" s="20"/>
      <c r="H40" s="1"/>
      <c r="I40" s="1"/>
      <c r="J40" s="21"/>
      <c r="K40" s="21"/>
    </row>
    <row r="41" spans="1:14" s="16" customFormat="1" ht="5.25" customHeight="1" x14ac:dyDescent="0.2">
      <c r="A41" s="8"/>
      <c r="B41" s="20"/>
      <c r="C41" s="20"/>
      <c r="D41" s="20"/>
      <c r="E41" s="20"/>
      <c r="F41" s="20"/>
      <c r="G41" s="20"/>
      <c r="H41" s="1"/>
      <c r="I41" s="1"/>
      <c r="J41" s="21"/>
      <c r="K41" s="21"/>
    </row>
    <row r="42" spans="1:14" s="16" customFormat="1" ht="117.75" customHeight="1" x14ac:dyDescent="0.2">
      <c r="A42" s="32" t="s">
        <v>15</v>
      </c>
      <c r="B42" s="32" t="s">
        <v>48</v>
      </c>
      <c r="C42" s="32" t="s">
        <v>20</v>
      </c>
      <c r="D42" s="32" t="s">
        <v>16</v>
      </c>
      <c r="E42" s="32" t="s">
        <v>42</v>
      </c>
      <c r="F42" s="32" t="s">
        <v>84</v>
      </c>
      <c r="G42" s="32" t="s">
        <v>85</v>
      </c>
      <c r="H42" s="1"/>
      <c r="I42" s="1"/>
      <c r="J42" s="33"/>
      <c r="K42" s="33"/>
    </row>
    <row r="43" spans="1:14" s="16" customFormat="1" x14ac:dyDescent="0.2">
      <c r="A43" s="34" t="s">
        <v>24</v>
      </c>
      <c r="B43" s="34" t="s">
        <v>25</v>
      </c>
      <c r="C43" s="34" t="s">
        <v>26</v>
      </c>
      <c r="D43" s="34" t="s">
        <v>27</v>
      </c>
      <c r="E43" s="34" t="s">
        <v>28</v>
      </c>
      <c r="F43" s="34" t="s">
        <v>29</v>
      </c>
      <c r="G43" s="34" t="s">
        <v>33</v>
      </c>
      <c r="H43" s="1"/>
      <c r="I43" s="1"/>
      <c r="J43" s="33"/>
      <c r="K43" s="33"/>
    </row>
    <row r="44" spans="1:14" s="16" customFormat="1" ht="24" customHeight="1" x14ac:dyDescent="0.25">
      <c r="A44" s="35" t="s">
        <v>13</v>
      </c>
      <c r="B44" s="13"/>
      <c r="C44" s="36"/>
      <c r="D44" s="35"/>
      <c r="E44" s="35"/>
      <c r="F44" s="35"/>
      <c r="G44" s="35"/>
      <c r="H44" s="1"/>
      <c r="I44" s="1"/>
      <c r="J44" s="21"/>
      <c r="K44" s="21"/>
    </row>
    <row r="45" spans="1:14" s="33" customFormat="1" ht="24" customHeight="1" x14ac:dyDescent="0.25">
      <c r="A45" s="35" t="s">
        <v>14</v>
      </c>
      <c r="B45" s="13"/>
      <c r="C45" s="35"/>
      <c r="D45" s="35"/>
      <c r="E45" s="35"/>
      <c r="F45" s="35"/>
      <c r="G45" s="35"/>
      <c r="H45" s="1"/>
      <c r="I45" s="1"/>
      <c r="J45" s="21"/>
      <c r="K45" s="21"/>
    </row>
    <row r="46" spans="1:14" s="33" customFormat="1" ht="20.25" customHeight="1" x14ac:dyDescent="0.2">
      <c r="A46" s="37"/>
      <c r="B46" s="38"/>
      <c r="C46" s="38"/>
      <c r="D46" s="38"/>
      <c r="E46" s="39" t="s">
        <v>2</v>
      </c>
      <c r="F46" s="40">
        <f>SUM(F44:F45)</f>
        <v>0</v>
      </c>
      <c r="G46" s="40">
        <f>SUM(G44:G45)</f>
        <v>0</v>
      </c>
      <c r="H46" s="1"/>
      <c r="I46" s="1"/>
      <c r="J46" s="21"/>
      <c r="K46" s="21"/>
    </row>
    <row r="47" spans="1:14" s="33" customFormat="1" ht="15.75" x14ac:dyDescent="0.2">
      <c r="H47" s="21"/>
      <c r="I47" s="21"/>
      <c r="J47" s="21"/>
      <c r="K47" s="21"/>
    </row>
    <row r="48" spans="1:14" s="33" customFormat="1" ht="15.75" x14ac:dyDescent="0.2">
      <c r="A48" s="59" t="s">
        <v>49</v>
      </c>
      <c r="H48" s="21"/>
      <c r="I48" s="21"/>
      <c r="J48" s="21"/>
      <c r="K48" s="21"/>
    </row>
    <row r="49" spans="1:14" s="33" customFormat="1" ht="15" x14ac:dyDescent="0.25">
      <c r="A49" s="81" t="s">
        <v>86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</row>
    <row r="50" spans="1:14" s="33" customFormat="1" ht="12" customHeight="1" x14ac:dyDescent="0.2">
      <c r="A50" s="1"/>
      <c r="H50" s="21"/>
      <c r="I50" s="21"/>
      <c r="J50" s="21"/>
      <c r="K50" s="21"/>
    </row>
    <row r="51" spans="1:14" s="33" customFormat="1" ht="15.75" x14ac:dyDescent="0.25">
      <c r="A51" s="7" t="s">
        <v>70</v>
      </c>
      <c r="H51" s="21"/>
      <c r="I51" s="21"/>
      <c r="J51" s="21"/>
      <c r="K51" s="21"/>
    </row>
    <row r="52" spans="1:14" s="33" customFormat="1" ht="15.75" x14ac:dyDescent="0.2">
      <c r="A52" s="1"/>
      <c r="H52" s="21"/>
      <c r="I52" s="21"/>
      <c r="J52" s="21"/>
      <c r="K52" s="21"/>
    </row>
    <row r="53" spans="1:14" s="33" customFormat="1" ht="110.25" customHeight="1" x14ac:dyDescent="0.2">
      <c r="A53" s="32" t="s">
        <v>87</v>
      </c>
      <c r="B53" s="32" t="s">
        <v>88</v>
      </c>
      <c r="C53" s="32" t="s">
        <v>89</v>
      </c>
      <c r="D53" s="115" t="s">
        <v>90</v>
      </c>
      <c r="E53" s="116"/>
      <c r="H53" s="21"/>
      <c r="I53" s="21"/>
      <c r="J53" s="21"/>
      <c r="K53" s="21"/>
    </row>
    <row r="54" spans="1:14" s="33" customFormat="1" ht="15.75" x14ac:dyDescent="0.2">
      <c r="A54" s="41" t="s">
        <v>24</v>
      </c>
      <c r="B54" s="41" t="s">
        <v>25</v>
      </c>
      <c r="C54" s="41" t="s">
        <v>26</v>
      </c>
      <c r="D54" s="117" t="s">
        <v>43</v>
      </c>
      <c r="E54" s="118"/>
      <c r="H54" s="21"/>
      <c r="I54" s="21"/>
      <c r="J54" s="21"/>
      <c r="K54" s="21"/>
    </row>
    <row r="55" spans="1:14" s="33" customFormat="1" ht="23.25" customHeight="1" x14ac:dyDescent="0.25">
      <c r="A55" s="42"/>
      <c r="B55" s="43"/>
      <c r="C55" s="43"/>
      <c r="D55" s="113" t="e">
        <f>+A55/(+B55+C55)</f>
        <v>#DIV/0!</v>
      </c>
      <c r="E55" s="114"/>
      <c r="F55" s="44"/>
      <c r="G55" s="44"/>
      <c r="H55" s="21"/>
      <c r="I55" s="21"/>
      <c r="J55" s="21"/>
      <c r="K55" s="21"/>
    </row>
    <row r="56" spans="1:14" s="33" customFormat="1" ht="13.5" customHeight="1" x14ac:dyDescent="0.2">
      <c r="A56" s="20"/>
      <c r="B56" s="20"/>
      <c r="C56" s="20"/>
      <c r="D56" s="20"/>
      <c r="E56" s="20"/>
      <c r="F56" s="20"/>
      <c r="G56" s="20"/>
      <c r="H56" s="21"/>
      <c r="I56" s="21"/>
      <c r="J56" s="21"/>
      <c r="K56" s="21"/>
    </row>
    <row r="57" spans="1:14" s="33" customFormat="1" ht="15.75" x14ac:dyDescent="0.25">
      <c r="A57" s="7" t="s">
        <v>67</v>
      </c>
      <c r="B57" s="20"/>
      <c r="C57" s="20"/>
      <c r="D57" s="20"/>
      <c r="E57" s="20"/>
      <c r="F57" s="20"/>
      <c r="G57" s="20"/>
      <c r="H57" s="21"/>
      <c r="I57" s="21"/>
      <c r="J57" s="21"/>
      <c r="K57" s="21"/>
    </row>
    <row r="58" spans="1:14" s="33" customFormat="1" ht="11.25" customHeight="1" x14ac:dyDescent="0.2">
      <c r="A58" s="8"/>
      <c r="B58" s="20"/>
      <c r="C58" s="20"/>
      <c r="D58" s="20"/>
      <c r="E58" s="20"/>
      <c r="F58" s="20"/>
      <c r="G58" s="20"/>
      <c r="H58" s="21"/>
      <c r="I58" s="21"/>
      <c r="J58" s="21"/>
      <c r="K58" s="21"/>
    </row>
    <row r="59" spans="1:14" s="16" customFormat="1" ht="15.75" customHeight="1" x14ac:dyDescent="0.2">
      <c r="A59" s="110" t="s">
        <v>60</v>
      </c>
      <c r="B59" s="110" t="s">
        <v>58</v>
      </c>
      <c r="C59" s="74" t="s">
        <v>5</v>
      </c>
      <c r="D59" s="74" t="s">
        <v>69</v>
      </c>
      <c r="E59" s="74" t="s">
        <v>8</v>
      </c>
      <c r="F59" s="74" t="s">
        <v>50</v>
      </c>
      <c r="G59" s="74" t="s">
        <v>91</v>
      </c>
      <c r="H59" s="74" t="s">
        <v>72</v>
      </c>
      <c r="I59" s="74" t="s">
        <v>73</v>
      </c>
      <c r="J59" s="74" t="s">
        <v>92</v>
      </c>
      <c r="K59" s="74" t="s">
        <v>93</v>
      </c>
    </row>
    <row r="60" spans="1:14" s="16" customFormat="1" ht="12.75" customHeight="1" x14ac:dyDescent="0.2">
      <c r="A60" s="111"/>
      <c r="B60" s="111"/>
      <c r="C60" s="75"/>
      <c r="D60" s="75"/>
      <c r="E60" s="75"/>
      <c r="F60" s="75"/>
      <c r="G60" s="75"/>
      <c r="H60" s="75"/>
      <c r="I60" s="75"/>
      <c r="J60" s="75"/>
      <c r="K60" s="75"/>
    </row>
    <row r="61" spans="1:14" s="16" customFormat="1" ht="69.75" customHeight="1" x14ac:dyDescent="0.2">
      <c r="A61" s="112"/>
      <c r="B61" s="112"/>
      <c r="C61" s="76"/>
      <c r="D61" s="76"/>
      <c r="E61" s="76"/>
      <c r="F61" s="76"/>
      <c r="G61" s="76"/>
      <c r="H61" s="76"/>
      <c r="I61" s="76"/>
      <c r="J61" s="76"/>
      <c r="K61" s="76"/>
    </row>
    <row r="62" spans="1:14" s="16" customFormat="1" ht="15.75" x14ac:dyDescent="0.2">
      <c r="A62" s="11" t="s">
        <v>24</v>
      </c>
      <c r="B62" s="11" t="s">
        <v>25</v>
      </c>
      <c r="C62" s="11" t="s">
        <v>26</v>
      </c>
      <c r="D62" s="11" t="s">
        <v>27</v>
      </c>
      <c r="E62" s="11" t="s">
        <v>29</v>
      </c>
      <c r="F62" s="11" t="s">
        <v>33</v>
      </c>
      <c r="G62" s="11" t="s">
        <v>34</v>
      </c>
      <c r="H62" s="11" t="s">
        <v>30</v>
      </c>
      <c r="I62" s="11" t="s">
        <v>45</v>
      </c>
      <c r="J62" s="45" t="s">
        <v>35</v>
      </c>
      <c r="K62" s="46" t="s">
        <v>36</v>
      </c>
    </row>
    <row r="63" spans="1:14" s="16" customFormat="1" ht="19.5" customHeight="1" x14ac:dyDescent="0.25">
      <c r="A63" s="47" t="s">
        <v>13</v>
      </c>
      <c r="B63" s="48"/>
      <c r="C63" s="49"/>
      <c r="D63" s="49"/>
      <c r="E63" s="49"/>
      <c r="F63" s="49"/>
      <c r="G63" s="17"/>
      <c r="H63" s="18"/>
      <c r="I63" s="18"/>
      <c r="J63" s="18"/>
      <c r="K63" s="50"/>
    </row>
    <row r="64" spans="1:14" s="16" customFormat="1" ht="19.5" customHeight="1" x14ac:dyDescent="0.25">
      <c r="A64" s="51" t="s">
        <v>14</v>
      </c>
      <c r="B64" s="48"/>
      <c r="C64" s="49"/>
      <c r="D64" s="49"/>
      <c r="E64" s="49"/>
      <c r="F64" s="49"/>
      <c r="G64" s="17"/>
      <c r="H64" s="18"/>
      <c r="I64" s="18"/>
      <c r="J64" s="18"/>
      <c r="K64" s="50"/>
    </row>
    <row r="65" spans="1:13" s="33" customFormat="1" ht="21.75" customHeight="1" x14ac:dyDescent="0.25">
      <c r="A65" s="37"/>
      <c r="B65" s="52"/>
      <c r="C65" s="52"/>
      <c r="D65" s="52"/>
      <c r="E65" s="53"/>
      <c r="F65" s="19">
        <f t="shared" ref="F65:K65" si="3">SUM(F63:F64)</f>
        <v>0</v>
      </c>
      <c r="G65" s="19">
        <f t="shared" si="3"/>
        <v>0</v>
      </c>
      <c r="H65" s="19">
        <f t="shared" si="3"/>
        <v>0</v>
      </c>
      <c r="I65" s="19">
        <f t="shared" si="3"/>
        <v>0</v>
      </c>
      <c r="J65" s="54">
        <f t="shared" si="3"/>
        <v>0</v>
      </c>
      <c r="K65" s="54">
        <f t="shared" si="3"/>
        <v>0</v>
      </c>
    </row>
    <row r="66" spans="1:13" s="33" customFormat="1" ht="15.75" x14ac:dyDescent="0.2">
      <c r="A66" s="20"/>
      <c r="B66" s="20"/>
      <c r="C66" s="20"/>
      <c r="D66" s="20"/>
      <c r="E66" s="20"/>
      <c r="F66" s="20"/>
      <c r="G66" s="20"/>
      <c r="H66" s="21"/>
      <c r="I66" s="21"/>
      <c r="J66" s="21"/>
      <c r="K66" s="21"/>
    </row>
    <row r="67" spans="1:13" s="33" customFormat="1" ht="15.75" x14ac:dyDescent="0.25">
      <c r="A67" s="7" t="s">
        <v>68</v>
      </c>
      <c r="B67" s="20"/>
      <c r="C67" s="20"/>
      <c r="D67" s="20"/>
      <c r="E67" s="20"/>
      <c r="F67" s="20"/>
      <c r="G67" s="20"/>
      <c r="H67" s="21"/>
      <c r="I67" s="21"/>
      <c r="J67" s="1"/>
      <c r="K67" s="1"/>
      <c r="L67" s="1"/>
    </row>
    <row r="68" spans="1:13" s="33" customFormat="1" ht="15.75" x14ac:dyDescent="0.2">
      <c r="A68" s="8"/>
      <c r="B68" s="20"/>
      <c r="C68" s="20"/>
      <c r="D68" s="20"/>
      <c r="E68" s="20"/>
      <c r="F68" s="20"/>
      <c r="G68" s="20"/>
      <c r="H68" s="21"/>
      <c r="I68" s="21"/>
      <c r="J68" s="1"/>
      <c r="K68" s="1"/>
      <c r="L68" s="1"/>
    </row>
    <row r="69" spans="1:13" s="16" customFormat="1" ht="99.75" customHeight="1" x14ac:dyDescent="0.2">
      <c r="A69" s="55" t="s">
        <v>15</v>
      </c>
      <c r="B69" s="32" t="s">
        <v>18</v>
      </c>
      <c r="C69" s="32" t="s">
        <v>17</v>
      </c>
      <c r="D69" s="32" t="s">
        <v>44</v>
      </c>
      <c r="E69" s="32" t="s">
        <v>19</v>
      </c>
      <c r="F69" s="32" t="s">
        <v>94</v>
      </c>
      <c r="G69" s="32" t="s">
        <v>95</v>
      </c>
      <c r="H69" s="33"/>
      <c r="I69" s="33"/>
      <c r="J69" s="1"/>
      <c r="K69" s="1"/>
      <c r="L69" s="1"/>
    </row>
    <row r="70" spans="1:13" s="16" customFormat="1" x14ac:dyDescent="0.2">
      <c r="A70" s="11" t="s">
        <v>24</v>
      </c>
      <c r="B70" s="11" t="s">
        <v>25</v>
      </c>
      <c r="C70" s="11" t="s">
        <v>26</v>
      </c>
      <c r="D70" s="11" t="s">
        <v>27</v>
      </c>
      <c r="E70" s="11" t="s">
        <v>28</v>
      </c>
      <c r="F70" s="11" t="s">
        <v>29</v>
      </c>
      <c r="G70" s="12" t="s">
        <v>33</v>
      </c>
      <c r="H70" s="33"/>
      <c r="I70" s="33"/>
      <c r="J70" s="1"/>
      <c r="K70" s="1"/>
      <c r="L70" s="1"/>
    </row>
    <row r="71" spans="1:13" s="16" customFormat="1" ht="20.25" customHeight="1" x14ac:dyDescent="0.2">
      <c r="A71" s="56" t="s">
        <v>13</v>
      </c>
      <c r="B71" s="57"/>
      <c r="C71" s="56"/>
      <c r="D71" s="56"/>
      <c r="E71" s="56"/>
      <c r="F71" s="56"/>
      <c r="G71" s="56"/>
      <c r="H71" s="21"/>
      <c r="I71" s="21"/>
      <c r="J71" s="1"/>
      <c r="K71" s="1"/>
      <c r="L71" s="1"/>
    </row>
    <row r="72" spans="1:13" ht="20.25" customHeight="1" x14ac:dyDescent="0.2">
      <c r="A72" s="56" t="s">
        <v>14</v>
      </c>
      <c r="B72" s="57"/>
      <c r="C72" s="56"/>
      <c r="D72" s="56"/>
      <c r="E72" s="56"/>
      <c r="F72" s="56"/>
      <c r="G72" s="56"/>
      <c r="H72" s="21"/>
      <c r="I72" s="21"/>
    </row>
    <row r="73" spans="1:13" ht="20.25" customHeight="1" x14ac:dyDescent="0.2">
      <c r="A73" s="69"/>
      <c r="B73" s="70"/>
      <c r="C73" s="70"/>
      <c r="D73" s="70"/>
      <c r="E73" s="71"/>
      <c r="F73" s="58">
        <f>SUM(F71:F72)</f>
        <v>0</v>
      </c>
      <c r="G73" s="58">
        <f>SUM(G71:G72)</f>
        <v>0</v>
      </c>
      <c r="H73" s="21"/>
      <c r="I73" s="21"/>
    </row>
    <row r="74" spans="1:13" ht="26.25" customHeight="1" x14ac:dyDescent="0.25">
      <c r="A74" s="108" t="s">
        <v>51</v>
      </c>
      <c r="B74" s="109"/>
      <c r="C74" s="109"/>
      <c r="D74" s="109"/>
      <c r="E74" s="109"/>
      <c r="J74" s="106" t="s">
        <v>52</v>
      </c>
      <c r="K74" s="80"/>
      <c r="L74" s="80"/>
      <c r="M74" s="80"/>
    </row>
    <row r="75" spans="1:13" ht="16.5" customHeight="1" x14ac:dyDescent="0.25">
      <c r="A75" s="108" t="s">
        <v>110</v>
      </c>
      <c r="B75" s="109"/>
      <c r="C75" s="109"/>
      <c r="D75" s="109"/>
      <c r="E75" s="109"/>
      <c r="J75" s="106" t="s">
        <v>111</v>
      </c>
      <c r="K75" s="80"/>
      <c r="L75" s="80"/>
      <c r="M75" s="80"/>
    </row>
    <row r="76" spans="1:13" ht="15" x14ac:dyDescent="0.25">
      <c r="A76" s="107" t="s">
        <v>55</v>
      </c>
      <c r="B76" s="80"/>
      <c r="C76" s="80"/>
      <c r="D76" s="80"/>
      <c r="E76" s="80"/>
      <c r="J76" s="107" t="s">
        <v>53</v>
      </c>
      <c r="K76" s="80"/>
      <c r="L76" s="80"/>
      <c r="M76" s="80"/>
    </row>
  </sheetData>
  <mergeCells count="61">
    <mergeCell ref="D55:E55"/>
    <mergeCell ref="G59:G61"/>
    <mergeCell ref="D53:E53"/>
    <mergeCell ref="D54:E54"/>
    <mergeCell ref="H59:H61"/>
    <mergeCell ref="J74:M74"/>
    <mergeCell ref="J76:M76"/>
    <mergeCell ref="A74:E74"/>
    <mergeCell ref="A76:E76"/>
    <mergeCell ref="A59:A61"/>
    <mergeCell ref="E59:E61"/>
    <mergeCell ref="F59:F61"/>
    <mergeCell ref="I59:I61"/>
    <mergeCell ref="B59:B61"/>
    <mergeCell ref="C59:C61"/>
    <mergeCell ref="D59:D61"/>
    <mergeCell ref="K59:K61"/>
    <mergeCell ref="J59:J61"/>
    <mergeCell ref="A75:E75"/>
    <mergeCell ref="J75:M75"/>
    <mergeCell ref="A3:N3"/>
    <mergeCell ref="A21:K21"/>
    <mergeCell ref="A23:K23"/>
    <mergeCell ref="A26:C26"/>
    <mergeCell ref="A17:F17"/>
    <mergeCell ref="A7:H7"/>
    <mergeCell ref="A10:A12"/>
    <mergeCell ref="B10:B12"/>
    <mergeCell ref="C10:C12"/>
    <mergeCell ref="A20:N20"/>
    <mergeCell ref="A5:N5"/>
    <mergeCell ref="A6:N6"/>
    <mergeCell ref="M10:M12"/>
    <mergeCell ref="N10:N12"/>
    <mergeCell ref="L11:L12"/>
    <mergeCell ref="A49:N49"/>
    <mergeCell ref="A24:N24"/>
    <mergeCell ref="A34:N34"/>
    <mergeCell ref="A35:N35"/>
    <mergeCell ref="A37:N37"/>
    <mergeCell ref="A38:N38"/>
    <mergeCell ref="H28:H29"/>
    <mergeCell ref="L28:M29"/>
    <mergeCell ref="B28:D28"/>
    <mergeCell ref="E28:G28"/>
    <mergeCell ref="I28:I29"/>
    <mergeCell ref="J28:J29"/>
    <mergeCell ref="K28:K29"/>
    <mergeCell ref="A36:K36"/>
    <mergeCell ref="A28:A29"/>
    <mergeCell ref="L30:M30"/>
    <mergeCell ref="L31:M31"/>
    <mergeCell ref="J10:J12"/>
    <mergeCell ref="K11:K12"/>
    <mergeCell ref="I10:I12"/>
    <mergeCell ref="D10:D12"/>
    <mergeCell ref="E10:E12"/>
    <mergeCell ref="F10:F12"/>
    <mergeCell ref="G10:G12"/>
    <mergeCell ref="H10:H12"/>
    <mergeCell ref="A22:N22"/>
  </mergeCells>
  <conditionalFormatting sqref="I31">
    <cfRule type="cellIs" dxfId="0" priority="1" stopIfTrue="1" operator="lessThan">
      <formula>$J$8</formula>
    </cfRule>
  </conditionalFormatting>
  <pageMargins left="0" right="0" top="0" bottom="0" header="0.31496062992125984" footer="0.2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Toska</cp:lastModifiedBy>
  <cp:lastPrinted>2020-06-17T11:36:26Z</cp:lastPrinted>
  <dcterms:created xsi:type="dcterms:W3CDTF">2016-06-20T13:38:46Z</dcterms:created>
  <dcterms:modified xsi:type="dcterms:W3CDTF">2020-06-17T12:46:36Z</dcterms:modified>
</cp:coreProperties>
</file>